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5" i="1" l="1"/>
  <c r="F36" i="1" s="1"/>
  <c r="G35" i="1"/>
  <c r="G36" i="1" s="1"/>
  <c r="H35" i="1"/>
  <c r="H36" i="1" s="1"/>
  <c r="E35" i="1"/>
  <c r="E36" i="1" s="1"/>
  <c r="N6" i="1"/>
  <c r="N5" i="1"/>
  <c r="L5" i="1"/>
  <c r="L35" i="1" s="1"/>
  <c r="L36" i="1" s="1"/>
  <c r="L6" i="1"/>
  <c r="L7" i="1"/>
  <c r="L8" i="1"/>
  <c r="L9" i="1"/>
  <c r="L10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11" i="1"/>
  <c r="I3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6" i="1"/>
  <c r="K7" i="1"/>
  <c r="K8" i="1"/>
  <c r="K9" i="1"/>
  <c r="K10" i="1"/>
  <c r="K11" i="1"/>
  <c r="K12" i="1"/>
  <c r="K13" i="1"/>
  <c r="K5" i="1"/>
  <c r="K35" i="1" s="1"/>
  <c r="K36" i="1" s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J33" i="1"/>
  <c r="I34" i="1"/>
  <c r="J34" i="1"/>
  <c r="J5" i="1"/>
  <c r="J35" i="1" s="1"/>
  <c r="J36" i="1" s="1"/>
  <c r="I5" i="1"/>
  <c r="I35" i="1" s="1"/>
  <c r="I36" i="1" s="1"/>
</calcChain>
</file>

<file path=xl/sharedStrings.xml><?xml version="1.0" encoding="utf-8"?>
<sst xmlns="http://schemas.openxmlformats.org/spreadsheetml/2006/main" count="49" uniqueCount="20">
  <si>
    <t>م</t>
  </si>
  <si>
    <t>اليوم</t>
  </si>
  <si>
    <t xml:space="preserve">التاريخ </t>
  </si>
  <si>
    <t xml:space="preserve">وقت العمل الاضافي </t>
  </si>
  <si>
    <t xml:space="preserve">ساعات العمل الفعلية </t>
  </si>
  <si>
    <t>من</t>
  </si>
  <si>
    <t>الى</t>
  </si>
  <si>
    <t xml:space="preserve">ايام عادية </t>
  </si>
  <si>
    <t xml:space="preserve">عطلات </t>
  </si>
  <si>
    <t>دقيقة</t>
  </si>
  <si>
    <t>ساعة</t>
  </si>
  <si>
    <t>Sun</t>
  </si>
  <si>
    <t>Mon</t>
  </si>
  <si>
    <t>Tue</t>
  </si>
  <si>
    <t>Wed</t>
  </si>
  <si>
    <t>Thu</t>
  </si>
  <si>
    <t>Fri</t>
  </si>
  <si>
    <t>Sat</t>
  </si>
  <si>
    <t xml:space="preserve">إجمال عدد ساعات العمل الاضافي الفعلية بالدقائق </t>
  </si>
  <si>
    <t>إجمال عدد ساعات العمل الاضافي الفعلية بالدقائق والساعات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</si>
</sst>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6"/>
  <sheetViews>
    <sheetView rightToLeft="1" tabSelected="1" workbookViewId="0">
      <selection activeCell="F11" sqref="F11"/>
    </sheetView>
  </sheetViews>
  <sheetFormatPr defaultColWidth="7.875" defaultRowHeight="23.25" x14ac:dyDescent="0.6"/>
  <cols>
    <col min="1" max="2" width="7.875" style="2"/>
    <col min="3" max="3" width="14.875" style="2" customWidth="1"/>
    <col min="4" max="4" width="13.875" style="2" customWidth="1"/>
    <col min="5" max="7" width="7.875" style="2"/>
    <col min="8" max="10" width="9.875" style="2" bestFit="1" customWidth="1"/>
    <col min="11" max="13" width="7.875" style="2"/>
    <col min="14" max="14" width="9.875" style="2" bestFit="1" customWidth="1"/>
    <col min="15" max="16384" width="7.875" style="2"/>
  </cols>
  <sheetData>
    <row r="2" spans="2:14" x14ac:dyDescent="0.6">
      <c r="B2" s="1" t="s">
        <v>0</v>
      </c>
      <c r="C2" s="1" t="s">
        <v>1</v>
      </c>
      <c r="D2" s="1" t="s">
        <v>2</v>
      </c>
      <c r="E2" s="10" t="s">
        <v>3</v>
      </c>
      <c r="F2" s="11"/>
      <c r="G2" s="11"/>
      <c r="H2" s="12"/>
      <c r="I2" s="10" t="s">
        <v>4</v>
      </c>
      <c r="J2" s="11"/>
      <c r="K2" s="11"/>
      <c r="L2" s="12"/>
    </row>
    <row r="3" spans="2:14" x14ac:dyDescent="0.6">
      <c r="B3" s="4"/>
      <c r="C3" s="5"/>
      <c r="D3" s="6"/>
      <c r="E3" s="10" t="s">
        <v>5</v>
      </c>
      <c r="F3" s="12"/>
      <c r="G3" s="10" t="s">
        <v>6</v>
      </c>
      <c r="H3" s="12"/>
      <c r="I3" s="10" t="s">
        <v>7</v>
      </c>
      <c r="J3" s="12"/>
      <c r="K3" s="10" t="s">
        <v>8</v>
      </c>
      <c r="L3" s="12"/>
    </row>
    <row r="4" spans="2:14" x14ac:dyDescent="0.6">
      <c r="B4" s="7"/>
      <c r="C4" s="8"/>
      <c r="D4" s="9"/>
      <c r="E4" s="1" t="s">
        <v>9</v>
      </c>
      <c r="F4" s="1" t="s">
        <v>10</v>
      </c>
      <c r="G4" s="1" t="s">
        <v>9</v>
      </c>
      <c r="H4" s="1" t="s">
        <v>10</v>
      </c>
      <c r="I4" s="1" t="s">
        <v>9</v>
      </c>
      <c r="J4" s="1" t="s">
        <v>10</v>
      </c>
      <c r="K4" s="1" t="s">
        <v>9</v>
      </c>
      <c r="L4" s="1" t="s">
        <v>10</v>
      </c>
    </row>
    <row r="5" spans="2:14" x14ac:dyDescent="0.6">
      <c r="B5" s="1">
        <v>1</v>
      </c>
      <c r="C5" s="1" t="s">
        <v>11</v>
      </c>
      <c r="D5" s="3">
        <v>41791</v>
      </c>
      <c r="E5" s="1">
        <v>0</v>
      </c>
      <c r="F5" s="1">
        <v>1</v>
      </c>
      <c r="G5" s="1">
        <v>0</v>
      </c>
      <c r="H5" s="1">
        <v>4</v>
      </c>
      <c r="I5" s="1">
        <f>IF(1=NETWORKDAYS.INTL($D5,$D5,7),SUM(E5,G5),"")</f>
        <v>0</v>
      </c>
      <c r="J5" s="1">
        <f>IF(1=NETWORKDAYS.INTL($D5,$D5,7),SUM(F5,H5),"")</f>
        <v>5</v>
      </c>
      <c r="K5" s="1" t="str">
        <f>IF(0=NETWORKDAYS.INTL($D5,$D5,7),SUM(E5,G5),"")</f>
        <v/>
      </c>
      <c r="L5" s="1" t="str">
        <f t="shared" ref="K5:L21" si="0">IF(0=NETWORKDAYS.INTL($D5,$D5,7),SUM(F5,H5),"")</f>
        <v/>
      </c>
      <c r="N5" s="2" t="b">
        <f>AND(NETWORKDAYS.INTL($D5,$D5,7))</f>
        <v>1</v>
      </c>
    </row>
    <row r="6" spans="2:14" x14ac:dyDescent="0.6">
      <c r="B6" s="1">
        <v>2</v>
      </c>
      <c r="C6" s="1" t="s">
        <v>12</v>
      </c>
      <c r="D6" s="3">
        <v>41792</v>
      </c>
      <c r="E6" s="1">
        <v>0</v>
      </c>
      <c r="F6" s="1">
        <v>1</v>
      </c>
      <c r="G6" s="1">
        <v>0</v>
      </c>
      <c r="H6" s="1">
        <v>4</v>
      </c>
      <c r="I6" s="1">
        <f t="shared" ref="I6:I34" si="1">IF(1=NETWORKDAYS.INTL($D6,$D6,7),SUM(E6,G6),"")</f>
        <v>0</v>
      </c>
      <c r="J6" s="1">
        <f t="shared" ref="J6:J34" si="2">IF(1=NETWORKDAYS.INTL($D6,$D6,7),SUM(F6,H6),"")</f>
        <v>5</v>
      </c>
      <c r="K6" s="1" t="str">
        <f t="shared" si="0"/>
        <v/>
      </c>
      <c r="L6" s="1" t="str">
        <f t="shared" si="0"/>
        <v/>
      </c>
      <c r="N6" s="2" t="str">
        <f>TEXT(D6,"ddd")</f>
        <v>Mon</v>
      </c>
    </row>
    <row r="7" spans="2:14" x14ac:dyDescent="0.6">
      <c r="B7" s="1">
        <v>3</v>
      </c>
      <c r="C7" s="1" t="s">
        <v>13</v>
      </c>
      <c r="D7" s="3">
        <v>41793</v>
      </c>
      <c r="E7" s="1"/>
      <c r="F7" s="1"/>
      <c r="G7" s="1"/>
      <c r="H7" s="1"/>
      <c r="I7" s="1">
        <f t="shared" si="1"/>
        <v>0</v>
      </c>
      <c r="J7" s="1">
        <f t="shared" si="2"/>
        <v>0</v>
      </c>
      <c r="K7" s="1" t="str">
        <f t="shared" si="0"/>
        <v/>
      </c>
      <c r="L7" s="1" t="str">
        <f t="shared" si="0"/>
        <v/>
      </c>
    </row>
    <row r="8" spans="2:14" x14ac:dyDescent="0.6">
      <c r="B8" s="1">
        <v>4</v>
      </c>
      <c r="C8" s="1" t="s">
        <v>14</v>
      </c>
      <c r="D8" s="3">
        <v>41794</v>
      </c>
      <c r="E8" s="1">
        <v>0</v>
      </c>
      <c r="F8" s="1">
        <v>1</v>
      </c>
      <c r="G8" s="1">
        <v>0</v>
      </c>
      <c r="H8" s="1">
        <v>4</v>
      </c>
      <c r="I8" s="1">
        <f t="shared" si="1"/>
        <v>0</v>
      </c>
      <c r="J8" s="1">
        <f t="shared" si="2"/>
        <v>5</v>
      </c>
      <c r="K8" s="1" t="str">
        <f t="shared" si="0"/>
        <v/>
      </c>
      <c r="L8" s="1" t="str">
        <f t="shared" si="0"/>
        <v/>
      </c>
    </row>
    <row r="9" spans="2:14" x14ac:dyDescent="0.6">
      <c r="B9" s="1">
        <v>5</v>
      </c>
      <c r="C9" s="1" t="s">
        <v>15</v>
      </c>
      <c r="D9" s="3">
        <v>41795</v>
      </c>
      <c r="E9" s="1">
        <v>0</v>
      </c>
      <c r="F9" s="1">
        <v>1</v>
      </c>
      <c r="G9" s="1">
        <v>0</v>
      </c>
      <c r="H9" s="1">
        <v>4</v>
      </c>
      <c r="I9" s="1">
        <f t="shared" si="1"/>
        <v>0</v>
      </c>
      <c r="J9" s="1">
        <f t="shared" si="2"/>
        <v>5</v>
      </c>
      <c r="K9" s="1" t="str">
        <f t="shared" si="0"/>
        <v/>
      </c>
      <c r="L9" s="1" t="str">
        <f t="shared" si="0"/>
        <v/>
      </c>
    </row>
    <row r="10" spans="2:14" x14ac:dyDescent="0.6">
      <c r="B10" s="1">
        <v>6</v>
      </c>
      <c r="C10" s="1" t="s">
        <v>16</v>
      </c>
      <c r="D10" s="3">
        <v>41796</v>
      </c>
      <c r="E10" s="1">
        <v>5</v>
      </c>
      <c r="F10" s="1">
        <v>6</v>
      </c>
      <c r="G10" s="1"/>
      <c r="H10" s="1"/>
      <c r="I10" s="1" t="str">
        <f t="shared" si="1"/>
        <v/>
      </c>
      <c r="J10" s="1" t="str">
        <f t="shared" si="2"/>
        <v/>
      </c>
      <c r="K10" s="1">
        <f t="shared" si="0"/>
        <v>5</v>
      </c>
      <c r="L10" s="1">
        <f t="shared" si="0"/>
        <v>6</v>
      </c>
    </row>
    <row r="11" spans="2:14" x14ac:dyDescent="0.6">
      <c r="B11" s="1">
        <v>7</v>
      </c>
      <c r="C11" s="1" t="s">
        <v>17</v>
      </c>
      <c r="D11" s="3">
        <v>41797</v>
      </c>
      <c r="E11" s="1">
        <v>0</v>
      </c>
      <c r="F11" s="1">
        <v>1</v>
      </c>
      <c r="G11" s="1">
        <v>30</v>
      </c>
      <c r="H11" s="1">
        <v>7</v>
      </c>
      <c r="I11" s="1" t="str">
        <f t="shared" si="1"/>
        <v/>
      </c>
      <c r="J11" s="1" t="str">
        <f t="shared" si="2"/>
        <v/>
      </c>
      <c r="K11" s="1">
        <f t="shared" si="0"/>
        <v>30</v>
      </c>
      <c r="L11" s="1">
        <f t="shared" si="0"/>
        <v>8</v>
      </c>
    </row>
    <row r="12" spans="2:14" x14ac:dyDescent="0.6">
      <c r="B12" s="1">
        <v>8</v>
      </c>
      <c r="C12" s="1" t="s">
        <v>11</v>
      </c>
      <c r="D12" s="3">
        <v>41798</v>
      </c>
      <c r="E12" s="1">
        <v>0</v>
      </c>
      <c r="F12" s="1">
        <v>1</v>
      </c>
      <c r="G12" s="1">
        <v>0</v>
      </c>
      <c r="H12" s="1">
        <v>4</v>
      </c>
      <c r="I12" s="1">
        <f t="shared" si="1"/>
        <v>0</v>
      </c>
      <c r="J12" s="1">
        <f t="shared" si="2"/>
        <v>5</v>
      </c>
      <c r="K12" s="1" t="str">
        <f t="shared" si="0"/>
        <v/>
      </c>
      <c r="L12" s="1" t="str">
        <f t="shared" si="0"/>
        <v/>
      </c>
    </row>
    <row r="13" spans="2:14" x14ac:dyDescent="0.6">
      <c r="B13" s="1">
        <v>9</v>
      </c>
      <c r="C13" s="1" t="s">
        <v>12</v>
      </c>
      <c r="D13" s="3">
        <v>41799</v>
      </c>
      <c r="E13" s="1">
        <v>0</v>
      </c>
      <c r="F13" s="1">
        <v>7</v>
      </c>
      <c r="G13" s="1">
        <v>0</v>
      </c>
      <c r="H13" s="1">
        <v>12</v>
      </c>
      <c r="I13" s="1">
        <f t="shared" si="1"/>
        <v>0</v>
      </c>
      <c r="J13" s="1">
        <f t="shared" si="2"/>
        <v>19</v>
      </c>
      <c r="K13" s="1" t="str">
        <f t="shared" si="0"/>
        <v/>
      </c>
      <c r="L13" s="1" t="str">
        <f t="shared" si="0"/>
        <v/>
      </c>
    </row>
    <row r="14" spans="2:14" x14ac:dyDescent="0.6">
      <c r="B14" s="1">
        <v>10</v>
      </c>
      <c r="C14" s="1" t="s">
        <v>13</v>
      </c>
      <c r="D14" s="3">
        <v>41800</v>
      </c>
      <c r="E14" s="1">
        <v>0</v>
      </c>
      <c r="F14" s="1">
        <v>1</v>
      </c>
      <c r="G14" s="1">
        <v>0</v>
      </c>
      <c r="H14" s="1">
        <v>4</v>
      </c>
      <c r="I14" s="1">
        <f t="shared" si="1"/>
        <v>0</v>
      </c>
      <c r="J14" s="1">
        <f t="shared" si="2"/>
        <v>5</v>
      </c>
      <c r="K14" s="1" t="str">
        <f t="shared" si="0"/>
        <v/>
      </c>
      <c r="L14" s="1" t="str">
        <f t="shared" si="0"/>
        <v/>
      </c>
    </row>
    <row r="15" spans="2:14" x14ac:dyDescent="0.6">
      <c r="B15" s="1">
        <v>11</v>
      </c>
      <c r="C15" s="1" t="s">
        <v>14</v>
      </c>
      <c r="D15" s="3">
        <v>41801</v>
      </c>
      <c r="E15" s="1">
        <v>45</v>
      </c>
      <c r="F15" s="1">
        <v>8</v>
      </c>
      <c r="G15" s="1">
        <v>45</v>
      </c>
      <c r="H15" s="1">
        <v>10</v>
      </c>
      <c r="I15" s="1">
        <f t="shared" si="1"/>
        <v>90</v>
      </c>
      <c r="J15" s="1">
        <f t="shared" si="2"/>
        <v>18</v>
      </c>
      <c r="K15" s="1" t="str">
        <f t="shared" ref="K15:L34" si="3">IF(0=NETWORKDAYS.INTL($D15,$D15,7),SUM(E15,G15),"")</f>
        <v/>
      </c>
      <c r="L15" s="1" t="str">
        <f t="shared" si="0"/>
        <v/>
      </c>
    </row>
    <row r="16" spans="2:14" x14ac:dyDescent="0.6">
      <c r="B16" s="1">
        <v>12</v>
      </c>
      <c r="C16" s="1" t="s">
        <v>15</v>
      </c>
      <c r="D16" s="3">
        <v>41802</v>
      </c>
      <c r="E16" s="1">
        <v>0</v>
      </c>
      <c r="F16" s="1">
        <v>1</v>
      </c>
      <c r="G16" s="1">
        <v>0</v>
      </c>
      <c r="H16" s="1">
        <v>4</v>
      </c>
      <c r="I16" s="1">
        <f t="shared" si="1"/>
        <v>0</v>
      </c>
      <c r="J16" s="1">
        <f t="shared" si="2"/>
        <v>5</v>
      </c>
      <c r="K16" s="1" t="str">
        <f t="shared" si="3"/>
        <v/>
      </c>
      <c r="L16" s="1" t="str">
        <f t="shared" si="0"/>
        <v/>
      </c>
    </row>
    <row r="17" spans="2:12" x14ac:dyDescent="0.6">
      <c r="B17" s="1">
        <v>13</v>
      </c>
      <c r="C17" s="1" t="s">
        <v>16</v>
      </c>
      <c r="D17" s="3">
        <v>41803</v>
      </c>
      <c r="E17" s="1"/>
      <c r="F17" s="1"/>
      <c r="G17" s="1"/>
      <c r="H17" s="1"/>
      <c r="I17" s="1" t="str">
        <f t="shared" si="1"/>
        <v/>
      </c>
      <c r="J17" s="1" t="str">
        <f t="shared" si="2"/>
        <v/>
      </c>
      <c r="K17" s="1">
        <f t="shared" si="3"/>
        <v>0</v>
      </c>
      <c r="L17" s="1">
        <f t="shared" si="0"/>
        <v>0</v>
      </c>
    </row>
    <row r="18" spans="2:12" x14ac:dyDescent="0.6">
      <c r="B18" s="1">
        <v>14</v>
      </c>
      <c r="C18" s="1" t="s">
        <v>17</v>
      </c>
      <c r="D18" s="3">
        <v>41804</v>
      </c>
      <c r="E18" s="1"/>
      <c r="F18" s="1"/>
      <c r="G18" s="1"/>
      <c r="H18" s="1"/>
      <c r="I18" s="1" t="str">
        <f t="shared" si="1"/>
        <v/>
      </c>
      <c r="J18" s="1" t="str">
        <f t="shared" si="2"/>
        <v/>
      </c>
      <c r="K18" s="1">
        <f t="shared" si="3"/>
        <v>0</v>
      </c>
      <c r="L18" s="1">
        <f t="shared" si="0"/>
        <v>0</v>
      </c>
    </row>
    <row r="19" spans="2:12" x14ac:dyDescent="0.6">
      <c r="B19" s="1">
        <v>15</v>
      </c>
      <c r="C19" s="1" t="s">
        <v>11</v>
      </c>
      <c r="D19" s="3">
        <v>41805</v>
      </c>
      <c r="E19" s="1">
        <v>0</v>
      </c>
      <c r="F19" s="1">
        <v>10</v>
      </c>
      <c r="G19" s="1">
        <v>0</v>
      </c>
      <c r="H19" s="1">
        <v>12</v>
      </c>
      <c r="I19" s="1">
        <f t="shared" si="1"/>
        <v>0</v>
      </c>
      <c r="J19" s="1">
        <f t="shared" si="2"/>
        <v>22</v>
      </c>
      <c r="K19" s="1" t="str">
        <f t="shared" si="3"/>
        <v/>
      </c>
      <c r="L19" s="1" t="str">
        <f t="shared" si="0"/>
        <v/>
      </c>
    </row>
    <row r="20" spans="2:12" x14ac:dyDescent="0.6">
      <c r="B20" s="1">
        <v>16</v>
      </c>
      <c r="C20" s="1" t="s">
        <v>12</v>
      </c>
      <c r="D20" s="3">
        <v>41806</v>
      </c>
      <c r="E20" s="1">
        <v>0</v>
      </c>
      <c r="F20" s="1">
        <v>1</v>
      </c>
      <c r="G20" s="1">
        <v>0</v>
      </c>
      <c r="H20" s="1">
        <v>2</v>
      </c>
      <c r="I20" s="1">
        <f t="shared" si="1"/>
        <v>0</v>
      </c>
      <c r="J20" s="1">
        <f t="shared" si="2"/>
        <v>3</v>
      </c>
      <c r="K20" s="1" t="str">
        <f t="shared" si="3"/>
        <v/>
      </c>
      <c r="L20" s="1" t="str">
        <f t="shared" si="0"/>
        <v/>
      </c>
    </row>
    <row r="21" spans="2:12" x14ac:dyDescent="0.6">
      <c r="B21" s="1">
        <v>17</v>
      </c>
      <c r="C21" s="1" t="s">
        <v>13</v>
      </c>
      <c r="D21" s="3">
        <v>41807</v>
      </c>
      <c r="E21" s="1">
        <v>0</v>
      </c>
      <c r="F21" s="1">
        <v>9</v>
      </c>
      <c r="G21" s="1">
        <v>0</v>
      </c>
      <c r="H21" s="1">
        <v>10</v>
      </c>
      <c r="I21" s="1">
        <f t="shared" si="1"/>
        <v>0</v>
      </c>
      <c r="J21" s="1">
        <f t="shared" si="2"/>
        <v>19</v>
      </c>
      <c r="K21" s="1" t="str">
        <f t="shared" si="3"/>
        <v/>
      </c>
      <c r="L21" s="1" t="str">
        <f t="shared" si="0"/>
        <v/>
      </c>
    </row>
    <row r="22" spans="2:12" x14ac:dyDescent="0.6">
      <c r="B22" s="1">
        <v>18</v>
      </c>
      <c r="C22" s="1" t="s">
        <v>14</v>
      </c>
      <c r="D22" s="3">
        <v>41808</v>
      </c>
      <c r="E22" s="1">
        <v>0</v>
      </c>
      <c r="F22" s="1">
        <v>7</v>
      </c>
      <c r="G22" s="1">
        <v>0</v>
      </c>
      <c r="H22" s="1">
        <v>12</v>
      </c>
      <c r="I22" s="1">
        <f t="shared" si="1"/>
        <v>0</v>
      </c>
      <c r="J22" s="1">
        <f t="shared" si="2"/>
        <v>19</v>
      </c>
      <c r="K22" s="1" t="str">
        <f t="shared" si="3"/>
        <v/>
      </c>
      <c r="L22" s="1" t="str">
        <f t="shared" si="3"/>
        <v/>
      </c>
    </row>
    <row r="23" spans="2:12" x14ac:dyDescent="0.6">
      <c r="B23" s="1">
        <v>19</v>
      </c>
      <c r="C23" s="1" t="s">
        <v>15</v>
      </c>
      <c r="D23" s="3">
        <v>41809</v>
      </c>
      <c r="E23" s="1">
        <v>0</v>
      </c>
      <c r="F23" s="1">
        <v>1</v>
      </c>
      <c r="G23" s="1">
        <v>0</v>
      </c>
      <c r="H23" s="1">
        <v>4</v>
      </c>
      <c r="I23" s="1">
        <f t="shared" si="1"/>
        <v>0</v>
      </c>
      <c r="J23" s="1">
        <f t="shared" si="2"/>
        <v>5</v>
      </c>
      <c r="K23" s="1" t="str">
        <f t="shared" si="3"/>
        <v/>
      </c>
      <c r="L23" s="1" t="str">
        <f t="shared" si="3"/>
        <v/>
      </c>
    </row>
    <row r="24" spans="2:12" x14ac:dyDescent="0.6">
      <c r="B24" s="1">
        <v>20</v>
      </c>
      <c r="C24" s="1" t="s">
        <v>16</v>
      </c>
      <c r="D24" s="3">
        <v>41810</v>
      </c>
      <c r="E24" s="1">
        <v>0</v>
      </c>
      <c r="F24" s="1">
        <v>6</v>
      </c>
      <c r="G24" s="1">
        <v>0</v>
      </c>
      <c r="H24" s="1">
        <v>12</v>
      </c>
      <c r="I24" s="1" t="str">
        <f t="shared" si="1"/>
        <v/>
      </c>
      <c r="J24" s="1" t="str">
        <f t="shared" si="2"/>
        <v/>
      </c>
      <c r="K24" s="1">
        <f t="shared" si="3"/>
        <v>0</v>
      </c>
      <c r="L24" s="1">
        <f t="shared" si="3"/>
        <v>18</v>
      </c>
    </row>
    <row r="25" spans="2:12" x14ac:dyDescent="0.6">
      <c r="B25" s="1">
        <v>21</v>
      </c>
      <c r="C25" s="1" t="s">
        <v>17</v>
      </c>
      <c r="D25" s="3">
        <v>41811</v>
      </c>
      <c r="E25" s="1">
        <v>5</v>
      </c>
      <c r="F25" s="1"/>
      <c r="G25" s="1"/>
      <c r="H25" s="1"/>
      <c r="I25" s="1" t="str">
        <f t="shared" si="1"/>
        <v/>
      </c>
      <c r="J25" s="1" t="str">
        <f t="shared" si="2"/>
        <v/>
      </c>
      <c r="K25" s="1">
        <f t="shared" si="3"/>
        <v>5</v>
      </c>
      <c r="L25" s="1">
        <f t="shared" si="3"/>
        <v>0</v>
      </c>
    </row>
    <row r="26" spans="2:12" x14ac:dyDescent="0.6">
      <c r="B26" s="1">
        <v>22</v>
      </c>
      <c r="C26" s="1" t="s">
        <v>11</v>
      </c>
      <c r="D26" s="3">
        <v>41812</v>
      </c>
      <c r="E26" s="1"/>
      <c r="F26" s="1"/>
      <c r="G26" s="1"/>
      <c r="H26" s="1"/>
      <c r="I26" s="1">
        <f t="shared" si="1"/>
        <v>0</v>
      </c>
      <c r="J26" s="1">
        <f t="shared" si="2"/>
        <v>0</v>
      </c>
      <c r="K26" s="1" t="str">
        <f t="shared" si="3"/>
        <v/>
      </c>
      <c r="L26" s="1" t="str">
        <f t="shared" si="3"/>
        <v/>
      </c>
    </row>
    <row r="27" spans="2:12" x14ac:dyDescent="0.6">
      <c r="B27" s="1">
        <v>23</v>
      </c>
      <c r="C27" s="1" t="s">
        <v>12</v>
      </c>
      <c r="D27" s="3">
        <v>41813</v>
      </c>
      <c r="E27" s="1">
        <v>30</v>
      </c>
      <c r="F27" s="1">
        <v>3</v>
      </c>
      <c r="G27" s="1">
        <v>30</v>
      </c>
      <c r="H27" s="1">
        <v>6</v>
      </c>
      <c r="I27" s="1">
        <f t="shared" si="1"/>
        <v>60</v>
      </c>
      <c r="J27" s="1">
        <f t="shared" si="2"/>
        <v>9</v>
      </c>
      <c r="K27" s="1" t="str">
        <f t="shared" si="3"/>
        <v/>
      </c>
      <c r="L27" s="1" t="str">
        <f t="shared" si="3"/>
        <v/>
      </c>
    </row>
    <row r="28" spans="2:12" x14ac:dyDescent="0.6">
      <c r="B28" s="1">
        <v>24</v>
      </c>
      <c r="C28" s="1" t="s">
        <v>13</v>
      </c>
      <c r="D28" s="3">
        <v>41814</v>
      </c>
      <c r="E28" s="1">
        <v>0</v>
      </c>
      <c r="F28" s="1">
        <v>1</v>
      </c>
      <c r="G28" s="1">
        <v>0</v>
      </c>
      <c r="H28" s="1">
        <v>4</v>
      </c>
      <c r="I28" s="1">
        <f t="shared" si="1"/>
        <v>0</v>
      </c>
      <c r="J28" s="1">
        <f t="shared" si="2"/>
        <v>5</v>
      </c>
      <c r="K28" s="1" t="str">
        <f t="shared" si="3"/>
        <v/>
      </c>
      <c r="L28" s="1" t="str">
        <f t="shared" si="3"/>
        <v/>
      </c>
    </row>
    <row r="29" spans="2:12" x14ac:dyDescent="0.6">
      <c r="B29" s="1">
        <v>25</v>
      </c>
      <c r="C29" s="1" t="s">
        <v>14</v>
      </c>
      <c r="D29" s="3">
        <v>41815</v>
      </c>
      <c r="E29" s="1">
        <v>0</v>
      </c>
      <c r="F29" s="1">
        <v>1</v>
      </c>
      <c r="G29" s="1">
        <v>0</v>
      </c>
      <c r="H29" s="1">
        <v>4</v>
      </c>
      <c r="I29" s="1">
        <f t="shared" si="1"/>
        <v>0</v>
      </c>
      <c r="J29" s="1">
        <f t="shared" si="2"/>
        <v>5</v>
      </c>
      <c r="K29" s="1" t="str">
        <f t="shared" si="3"/>
        <v/>
      </c>
      <c r="L29" s="1" t="str">
        <f t="shared" si="3"/>
        <v/>
      </c>
    </row>
    <row r="30" spans="2:12" x14ac:dyDescent="0.6">
      <c r="B30" s="1">
        <v>26</v>
      </c>
      <c r="C30" s="1" t="s">
        <v>15</v>
      </c>
      <c r="D30" s="3">
        <v>41816</v>
      </c>
      <c r="E30" s="1">
        <v>0</v>
      </c>
      <c r="F30" s="1">
        <v>1</v>
      </c>
      <c r="G30" s="1">
        <v>0</v>
      </c>
      <c r="H30" s="1">
        <v>4</v>
      </c>
      <c r="I30" s="1">
        <f t="shared" si="1"/>
        <v>0</v>
      </c>
      <c r="J30" s="1">
        <f t="shared" si="2"/>
        <v>5</v>
      </c>
      <c r="K30" s="1" t="str">
        <f t="shared" si="3"/>
        <v/>
      </c>
      <c r="L30" s="1" t="str">
        <f t="shared" si="3"/>
        <v/>
      </c>
    </row>
    <row r="31" spans="2:12" x14ac:dyDescent="0.6">
      <c r="B31" s="1">
        <v>27</v>
      </c>
      <c r="C31" s="1" t="s">
        <v>16</v>
      </c>
      <c r="D31" s="3">
        <v>41817</v>
      </c>
      <c r="E31" s="1">
        <v>0</v>
      </c>
      <c r="F31" s="1">
        <v>9</v>
      </c>
      <c r="G31" s="1">
        <v>30</v>
      </c>
      <c r="H31" s="1">
        <v>10</v>
      </c>
      <c r="I31" s="1" t="str">
        <f t="shared" si="1"/>
        <v/>
      </c>
      <c r="J31" s="1" t="str">
        <f t="shared" si="2"/>
        <v/>
      </c>
      <c r="K31" s="1">
        <f t="shared" si="3"/>
        <v>30</v>
      </c>
      <c r="L31" s="1">
        <f t="shared" si="3"/>
        <v>19</v>
      </c>
    </row>
    <row r="32" spans="2:12" x14ac:dyDescent="0.6">
      <c r="B32" s="1">
        <v>28</v>
      </c>
      <c r="C32" s="1" t="s">
        <v>17</v>
      </c>
      <c r="D32" s="3">
        <v>41818</v>
      </c>
      <c r="E32" s="1">
        <v>0</v>
      </c>
      <c r="F32" s="1">
        <v>4</v>
      </c>
      <c r="G32" s="1">
        <v>0</v>
      </c>
      <c r="H32" s="1">
        <v>9</v>
      </c>
      <c r="I32" s="1" t="str">
        <f t="shared" si="1"/>
        <v/>
      </c>
      <c r="J32" s="1" t="str">
        <f t="shared" si="2"/>
        <v/>
      </c>
      <c r="K32" s="1">
        <f t="shared" si="3"/>
        <v>0</v>
      </c>
      <c r="L32" s="1">
        <f t="shared" si="3"/>
        <v>13</v>
      </c>
    </row>
    <row r="33" spans="2:12" x14ac:dyDescent="0.6">
      <c r="B33" s="1">
        <v>29</v>
      </c>
      <c r="C33" s="1" t="s">
        <v>11</v>
      </c>
      <c r="D33" s="3">
        <v>41819</v>
      </c>
      <c r="E33" s="1">
        <v>0</v>
      </c>
      <c r="F33" s="1">
        <v>9</v>
      </c>
      <c r="G33" s="1">
        <v>30</v>
      </c>
      <c r="H33" s="1">
        <v>1</v>
      </c>
      <c r="I33" s="1">
        <f t="shared" si="1"/>
        <v>30</v>
      </c>
      <c r="J33" s="1">
        <f t="shared" si="2"/>
        <v>10</v>
      </c>
      <c r="K33" s="1" t="str">
        <f t="shared" si="3"/>
        <v/>
      </c>
      <c r="L33" s="1" t="str">
        <f t="shared" si="3"/>
        <v/>
      </c>
    </row>
    <row r="34" spans="2:12" x14ac:dyDescent="0.6">
      <c r="B34" s="1">
        <v>30</v>
      </c>
      <c r="C34" s="1" t="s">
        <v>12</v>
      </c>
      <c r="D34" s="3">
        <v>41820</v>
      </c>
      <c r="E34" s="1">
        <v>0</v>
      </c>
      <c r="F34" s="1">
        <v>9</v>
      </c>
      <c r="G34" s="1">
        <v>0</v>
      </c>
      <c r="H34" s="1">
        <v>12</v>
      </c>
      <c r="I34" s="1">
        <f t="shared" si="1"/>
        <v>0</v>
      </c>
      <c r="J34" s="1">
        <f t="shared" si="2"/>
        <v>21</v>
      </c>
      <c r="K34" s="1" t="str">
        <f t="shared" si="3"/>
        <v/>
      </c>
      <c r="L34" s="1" t="str">
        <f t="shared" si="3"/>
        <v/>
      </c>
    </row>
    <row r="35" spans="2:12" x14ac:dyDescent="0.6">
      <c r="B35" s="10" t="s">
        <v>18</v>
      </c>
      <c r="C35" s="11"/>
      <c r="D35" s="12"/>
      <c r="E35" s="1">
        <f>IF(SUMPRODUCT(($C$5:$C$34="fri")*1,E5:E34)+SUMPRODUCT(($C$5:$C$34="sat")*1,E5:E34)=0,"",SUMPRODUCT(($C$5:$C$34="fri")*1,E5:E34)+SUMPRODUCT(($C$5:$C$34="sat")*1,E5:E34))</f>
        <v>10</v>
      </c>
      <c r="F35" s="1">
        <f t="shared" ref="F35:L35" si="4">IF(SUMPRODUCT(($C$5:$C$34="fri")*1,F5:F34)+SUMPRODUCT(($C$5:$C$34="sat")*1,F5:F34)=0,"",SUMPRODUCT(($C$5:$C$34="fri")*1,F5:F34)+SUMPRODUCT(($C$5:$C$34="sat")*1,F5:F34))</f>
        <v>26</v>
      </c>
      <c r="G35" s="1">
        <f t="shared" si="4"/>
        <v>60</v>
      </c>
      <c r="H35" s="1">
        <f t="shared" si="4"/>
        <v>38</v>
      </c>
      <c r="I35" s="1" t="str">
        <f t="shared" si="4"/>
        <v/>
      </c>
      <c r="J35" s="1" t="str">
        <f t="shared" si="4"/>
        <v/>
      </c>
      <c r="K35" s="1">
        <f t="shared" si="4"/>
        <v>70</v>
      </c>
      <c r="L35" s="1">
        <f t="shared" si="4"/>
        <v>64</v>
      </c>
    </row>
    <row r="36" spans="2:12" x14ac:dyDescent="0.6">
      <c r="B36" s="10" t="s">
        <v>19</v>
      </c>
      <c r="C36" s="11"/>
      <c r="D36" s="12"/>
      <c r="E36" s="1">
        <f>IF(E35="","",IF(E35&gt;=60,INT(E35/60)&amp;" : "&amp;MOD(E35,60),E35))</f>
        <v>10</v>
      </c>
      <c r="F36" s="1">
        <f t="shared" ref="F36:L36" si="5">IF(F35="","",IF(F35&gt;=60,INT(F35/60)&amp;" : "&amp;MOD(F35,60),F35))</f>
        <v>26</v>
      </c>
      <c r="G36" s="1" t="str">
        <f t="shared" si="5"/>
        <v>1 : 0</v>
      </c>
      <c r="H36" s="1">
        <f t="shared" si="5"/>
        <v>38</v>
      </c>
      <c r="I36" s="1" t="str">
        <f t="shared" si="5"/>
        <v/>
      </c>
      <c r="J36" s="1" t="str">
        <f t="shared" si="5"/>
        <v/>
      </c>
      <c r="K36" s="1" t="str">
        <f t="shared" si="5"/>
        <v>1 : 10</v>
      </c>
      <c r="L36" s="1" t="str">
        <f t="shared" si="5"/>
        <v>1 : 4</v>
      </c>
    </row>
  </sheetData>
  <mergeCells count="9">
    <mergeCell ref="I3:J3"/>
    <mergeCell ref="K3:L3"/>
    <mergeCell ref="E2:H2"/>
    <mergeCell ref="I2:L2"/>
    <mergeCell ref="B3:D4"/>
    <mergeCell ref="B35:D35"/>
    <mergeCell ref="B36:D36"/>
    <mergeCell ref="E3:F3"/>
    <mergeCell ref="G3:H3"/>
  </mergeCells>
  <conditionalFormatting sqref="B5:L34">
    <cfRule type="expression" dxfId="3" priority="2">
      <formula>NOT(AND(NETWORKDAYS.INTL($D5,$D5,7)))</formula>
    </cfRule>
    <cfRule type="expression" dxfId="2" priority="1">
      <formula>AND(NOT(AND(NETWORKDAYS.INTL($D5,$D5,7))),B5="")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2014-07-06T04:37:50Z</dcterms:created>
  <dcterms:modified xsi:type="dcterms:W3CDTF">2014-07-06T06:30:14Z</dcterms:modified>
</cp:coreProperties>
</file>